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co365.sharepoint.com/sites/REGscgregulatoryaffairs/Georgia/Dockets 3000039971/2010 Rate Case Docket 31647/Social Responsibility Cost Factor/2019 Reports/08 August/"/>
    </mc:Choice>
  </mc:AlternateContent>
  <xr:revisionPtr revIDLastSave="0" documentId="8_{755323C5-A6F5-4D0C-8EEA-7EED4B37FF6A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SRC Filing" sheetId="1" r:id="rId1"/>
  </sheets>
  <definedNames>
    <definedName name="_xlnm.Print_Area" localSheetId="0">'SRC Filing'!$A$1:$L$41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6" i="1" l="1"/>
  <c r="A8" i="1"/>
  <c r="A9" i="1"/>
  <c r="D27" i="1" l="1"/>
  <c r="D31" i="1" s="1"/>
  <c r="A14" i="1" l="1"/>
  <c r="D36" i="1" l="1"/>
  <c r="F36" i="1"/>
  <c r="H36" i="1"/>
  <c r="J31" i="1"/>
  <c r="D37" i="1" s="1"/>
  <c r="D41" i="1" l="1"/>
</calcChain>
</file>

<file path=xl/sharedStrings.xml><?xml version="1.0" encoding="utf-8"?>
<sst xmlns="http://schemas.openxmlformats.org/spreadsheetml/2006/main" count="33" uniqueCount="25">
  <si>
    <t>Atlanta Gas Light Company</t>
  </si>
  <si>
    <t>Computation of Social Responsibility Cost (SRC) factor</t>
  </si>
  <si>
    <t>The Social Responsibility Cost Factor computed below shall be applied to gas service for all residential customers</t>
  </si>
  <si>
    <t>Derivation of Rate:</t>
  </si>
  <si>
    <t xml:space="preserve">SRC FACTOR     </t>
  </si>
  <si>
    <t>=</t>
  </si>
  <si>
    <t>Total Amount of the Discount + Audit Costs + Previous Imbalance – Supplemental Funds</t>
  </si>
  <si>
    <t># of Residential Customers minus # of Qualifying Customers</t>
  </si>
  <si>
    <t># Customers</t>
  </si>
  <si>
    <t>Total Amount of Discount</t>
  </si>
  <si>
    <t>Residential Customers</t>
  </si>
  <si>
    <t>Audit Costs</t>
  </si>
  <si>
    <t>Qualifying Customers</t>
  </si>
  <si>
    <t>Previous Imbalance</t>
  </si>
  <si>
    <t># Non-Discount Residential Customers</t>
  </si>
  <si>
    <t>+</t>
  </si>
  <si>
    <t>-</t>
  </si>
  <si>
    <t>per Customer</t>
  </si>
  <si>
    <t>Amount of Discount</t>
  </si>
  <si>
    <t xml:space="preserve">-  </t>
  </si>
  <si>
    <t xml:space="preserve">=  </t>
  </si>
  <si>
    <t xml:space="preserve">+  </t>
  </si>
  <si>
    <t>Lookup</t>
  </si>
  <si>
    <t>Supplemental Funds</t>
  </si>
  <si>
    <t>Total Funds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</si>
</sst>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3" formatCode="_(* #,##0.00_);_(* \(#,##0.00\);_(* &quot;-&quot;??_);_(@_)"/>
    <numFmt numFmtId="164" formatCode="&quot;$&quot;#,##0"/>
    <numFmt numFmtId="165" formatCode="&quot;$&quot;#,##0.0000"/>
    <numFmt numFmtId="166" formatCode="[$-409]mmmm\ d\,\ yyyy;@"/>
    <numFmt numFmtId="167" formatCode="[$-409]mmm\-yy;@"/>
    <numFmt numFmtId="168" formatCode="0.000"/>
    <numFmt numFmtId="169" formatCode="&quot;$&quot;#,##0.00"/>
    <numFmt numFmtId="170" formatCode="&quot;$&quot;#,##0.00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" fillId="0" borderId="0"/>
  </cellStyleXfs>
  <cellXfs count="56">
    <xf numFmtId="0" fontId="0" fillId="0" borderId="0" xfId="0"/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Border="1"/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3" fillId="0" borderId="0" xfId="0" applyFont="1"/>
    <xf numFmtId="0" fontId="9" fillId="0" borderId="0" xfId="0" applyFont="1"/>
    <xf numFmtId="0" fontId="9" fillId="0" borderId="0" xfId="0" applyFont="1" applyBorder="1"/>
    <xf numFmtId="0" fontId="12" fillId="0" borderId="0" xfId="0" applyFont="1" applyBorder="1"/>
    <xf numFmtId="0" fontId="3" fillId="0" borderId="0" xfId="0" applyFont="1" applyBorder="1"/>
    <xf numFmtId="0" fontId="0" fillId="0" borderId="1" xfId="0" applyBorder="1"/>
    <xf numFmtId="0" fontId="12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/>
    <xf numFmtId="0" fontId="0" fillId="0" borderId="0" xfId="0" quotePrefix="1" applyAlignment="1">
      <alignment horizontal="right"/>
    </xf>
    <xf numFmtId="0" fontId="7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0" fillId="0" borderId="0" xfId="0" applyNumberFormat="1"/>
    <xf numFmtId="167" fontId="0" fillId="0" borderId="2" xfId="0" applyNumberFormat="1" applyBorder="1"/>
    <xf numFmtId="49" fontId="0" fillId="0" borderId="0" xfId="0" applyNumberFormat="1"/>
    <xf numFmtId="164" fontId="12" fillId="0" borderId="0" xfId="0" applyNumberFormat="1" applyFont="1" applyFill="1"/>
    <xf numFmtId="0" fontId="0" fillId="0" borderId="1" xfId="0" applyFill="1" applyBorder="1"/>
    <xf numFmtId="3" fontId="12" fillId="0" borderId="0" xfId="0" applyNumberFormat="1" applyFont="1" applyFill="1"/>
    <xf numFmtId="164" fontId="7" fillId="0" borderId="0" xfId="0" applyNumberFormat="1" applyFont="1" applyFill="1"/>
    <xf numFmtId="0" fontId="12" fillId="0" borderId="0" xfId="0" applyFont="1" applyFill="1"/>
    <xf numFmtId="3" fontId="12" fillId="0" borderId="0" xfId="0" applyNumberFormat="1" applyFont="1" applyFill="1" applyBorder="1"/>
    <xf numFmtId="164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quotePrefix="1" applyFont="1" applyBorder="1" applyAlignment="1">
      <alignment horizontal="center"/>
    </xf>
    <xf numFmtId="5" fontId="7" fillId="0" borderId="4" xfId="0" applyNumberFormat="1" applyFont="1" applyBorder="1" applyAlignment="1">
      <alignment horizontal="center"/>
    </xf>
    <xf numFmtId="0" fontId="13" fillId="0" borderId="0" xfId="0" applyFont="1"/>
    <xf numFmtId="17" fontId="9" fillId="0" borderId="0" xfId="0" applyNumberFormat="1" applyFont="1"/>
    <xf numFmtId="15" fontId="9" fillId="0" borderId="3" xfId="0" applyNumberFormat="1" applyFont="1" applyBorder="1"/>
    <xf numFmtId="166" fontId="3" fillId="0" borderId="3" xfId="0" applyNumberFormat="1" applyFont="1" applyBorder="1"/>
    <xf numFmtId="168" fontId="0" fillId="0" borderId="0" xfId="0" applyNumberFormat="1" applyBorder="1"/>
    <xf numFmtId="169" fontId="0" fillId="0" borderId="0" xfId="0" applyNumberFormat="1" applyBorder="1"/>
    <xf numFmtId="170" fontId="0" fillId="0" borderId="0" xfId="0" applyNumberFormat="1" applyBorder="1"/>
    <xf numFmtId="15" fontId="3" fillId="0" borderId="3" xfId="0" applyNumberFormat="1" applyFont="1" applyBorder="1"/>
    <xf numFmtId="0" fontId="0" fillId="0" borderId="1" xfId="0" quotePrefix="1" applyBorder="1" applyAlignment="1">
      <alignment horizontal="center"/>
    </xf>
    <xf numFmtId="164" fontId="12" fillId="0" borderId="1" xfId="0" applyNumberFormat="1" applyFont="1" applyFill="1" applyBorder="1"/>
    <xf numFmtId="169" fontId="12" fillId="0" borderId="0" xfId="0" applyNumberFormat="1" applyFont="1" applyFill="1" applyBorder="1"/>
    <xf numFmtId="3" fontId="7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7" fontId="0" fillId="0" borderId="6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omma 2" xfId="2" xr:uid="{00000000-0005-0000-0000-000000000000}"/>
    <cellStyle name="Normal" xfId="0" builtinId="0"/>
    <cellStyle name="Normal 2" xfId="4" xr:uid="{00000000-0005-0000-0000-000002000000}"/>
    <cellStyle name="Normal 2 2" xfId="5" xr:uid="{00000000-0005-0000-0000-000003000000}"/>
    <cellStyle name="Normal 3" xfId="1" xr:uid="{00000000-0005-0000-0000-000004000000}"/>
    <cellStyle name="Percent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1"/>
  <sheetViews>
    <sheetView tabSelected="1" workbookViewId="0">
      <selection activeCell="M27" sqref="M27"/>
    </sheetView>
  </sheetViews>
  <sheetFormatPr defaultRowHeight="12.75" x14ac:dyDescent="0.2"/>
  <cols>
    <col min="1" max="1" width="4.42578125" customWidth="1"/>
    <col min="2" max="2" width="23.7109375" customWidth="1"/>
    <col min="3" max="3" width="3.7109375" customWidth="1"/>
    <col min="4" max="4" width="15" customWidth="1"/>
    <col min="5" max="5" width="7.140625" customWidth="1"/>
    <col min="6" max="6" width="14.5703125" customWidth="1"/>
    <col min="7" max="7" width="8.42578125" customWidth="1"/>
    <col min="8" max="8" width="15.42578125" bestFit="1" customWidth="1"/>
    <col min="9" max="9" width="14" customWidth="1"/>
    <col min="10" max="10" width="13.42578125" customWidth="1"/>
    <col min="12" max="12" width="12.7109375" bestFit="1" customWidth="1"/>
    <col min="17" max="17" width="0" hidden="1" customWidth="1"/>
    <col min="18" max="18" width="9.140625" style="20" hidden="1" customWidth="1"/>
    <col min="19" max="19" width="18" style="22" hidden="1" customWidth="1"/>
    <col min="20" max="20" width="11.5703125" hidden="1" customWidth="1"/>
    <col min="21" max="21" width="16.85546875" hidden="1" customWidth="1"/>
    <col min="22" max="22" width="0" hidden="1" customWidth="1"/>
  </cols>
  <sheetData>
    <row r="1" spans="1:21" x14ac:dyDescent="0.2">
      <c r="R1" s="47" t="s">
        <v>22</v>
      </c>
      <c r="S1" s="48"/>
    </row>
    <row r="2" spans="1:21" ht="15.75" x14ac:dyDescent="0.25">
      <c r="A2" s="54">
        <v>43709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18"/>
      <c r="N2" s="18"/>
      <c r="O2" s="18"/>
      <c r="P2" s="18"/>
      <c r="R2" s="21">
        <v>43466</v>
      </c>
      <c r="S2" s="40">
        <v>43454</v>
      </c>
      <c r="T2" s="34">
        <v>43466</v>
      </c>
      <c r="U2" s="35">
        <v>43466</v>
      </c>
    </row>
    <row r="3" spans="1:21" x14ac:dyDescent="0.2">
      <c r="R3" s="21">
        <v>43497</v>
      </c>
      <c r="S3" s="36">
        <v>43485</v>
      </c>
      <c r="T3" s="34">
        <v>43497</v>
      </c>
      <c r="U3" s="35">
        <v>43497</v>
      </c>
    </row>
    <row r="4" spans="1:21" x14ac:dyDescent="0.2">
      <c r="R4" s="21">
        <v>43525</v>
      </c>
      <c r="S4" s="36">
        <v>43516</v>
      </c>
      <c r="T4" s="34">
        <v>43525</v>
      </c>
      <c r="U4" s="35">
        <v>43525</v>
      </c>
    </row>
    <row r="5" spans="1:21" x14ac:dyDescent="0.2">
      <c r="R5" s="21">
        <v>43556</v>
      </c>
      <c r="S5" s="36">
        <v>43544</v>
      </c>
      <c r="T5" s="34">
        <v>43556</v>
      </c>
      <c r="U5" s="35">
        <v>43556</v>
      </c>
    </row>
    <row r="6" spans="1:21" ht="20.25" x14ac:dyDescent="0.3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19"/>
      <c r="N6" s="19"/>
      <c r="O6" s="19"/>
      <c r="P6" s="19"/>
      <c r="R6" s="21">
        <v>43586</v>
      </c>
      <c r="S6" s="36">
        <v>43575</v>
      </c>
      <c r="T6" s="34">
        <v>43586</v>
      </c>
      <c r="U6" s="35">
        <v>43586</v>
      </c>
    </row>
    <row r="7" spans="1:21" ht="15.75" x14ac:dyDescent="0.25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1"/>
      <c r="N7" s="1"/>
      <c r="O7" s="1"/>
      <c r="P7" s="1"/>
      <c r="R7" s="21">
        <v>43617</v>
      </c>
      <c r="S7" s="36">
        <v>43605</v>
      </c>
      <c r="T7" s="34">
        <v>43617</v>
      </c>
      <c r="U7" s="35">
        <v>43617</v>
      </c>
    </row>
    <row r="8" spans="1:21" ht="15.75" x14ac:dyDescent="0.25">
      <c r="A8" s="52" t="str">
        <f>"Based on "&amp;TEXT(VLOOKUP(A2,R:S,2,FALSE),"MMMM DD, YYYY") &amp;" Customer Data "</f>
        <v xml:space="preserve">Based on August 20, 2019 Customer Data 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1"/>
      <c r="N8" s="1"/>
      <c r="O8" s="1"/>
      <c r="P8" s="1"/>
      <c r="R8" s="21">
        <v>43647</v>
      </c>
      <c r="S8" s="36">
        <v>43636</v>
      </c>
      <c r="T8" s="34">
        <v>43647</v>
      </c>
      <c r="U8" s="35">
        <v>43647</v>
      </c>
    </row>
    <row r="9" spans="1:21" ht="15.75" x14ac:dyDescent="0.25">
      <c r="A9" s="52" t="str">
        <f>"Recovery Period for " &amp; TEXT(VLOOKUP(A2,R:T,3,FALSE),"MMMM YYYY")</f>
        <v>Recovery Period for September 2019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1"/>
      <c r="N9" s="1"/>
      <c r="O9" s="1"/>
      <c r="P9" s="1"/>
      <c r="R9" s="21">
        <v>43678</v>
      </c>
      <c r="S9" s="36">
        <v>43666</v>
      </c>
      <c r="T9" s="34">
        <v>43678</v>
      </c>
      <c r="U9" s="35">
        <v>43678</v>
      </c>
    </row>
    <row r="10" spans="1:21" x14ac:dyDescent="0.2">
      <c r="R10" s="21">
        <v>43709</v>
      </c>
      <c r="S10" s="36">
        <v>43697</v>
      </c>
      <c r="T10" s="34">
        <v>43709</v>
      </c>
      <c r="U10" s="35">
        <v>43709</v>
      </c>
    </row>
    <row r="11" spans="1:21" x14ac:dyDescent="0.2">
      <c r="R11" s="21">
        <v>43739</v>
      </c>
      <c r="S11" s="36">
        <v>43728</v>
      </c>
      <c r="T11" s="34">
        <v>43739</v>
      </c>
      <c r="U11" s="35">
        <v>43739</v>
      </c>
    </row>
    <row r="12" spans="1:21" x14ac:dyDescent="0.2">
      <c r="R12" s="21">
        <v>43770</v>
      </c>
      <c r="S12" s="36">
        <v>43758</v>
      </c>
      <c r="T12" s="34">
        <v>43770</v>
      </c>
      <c r="U12" s="35">
        <v>43770</v>
      </c>
    </row>
    <row r="13" spans="1:21" ht="15" x14ac:dyDescent="0.2">
      <c r="A13" s="53" t="s">
        <v>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17"/>
      <c r="N13" s="17"/>
      <c r="O13" s="17"/>
      <c r="P13" s="17"/>
      <c r="R13" s="21">
        <v>43800</v>
      </c>
      <c r="S13" s="36">
        <v>43789</v>
      </c>
      <c r="T13" s="34">
        <v>43800</v>
      </c>
      <c r="U13" s="35">
        <v>43800</v>
      </c>
    </row>
    <row r="14" spans="1:21" ht="15" x14ac:dyDescent="0.2">
      <c r="A14" s="53" t="str">
        <f>"(excluding qualifying customers) whose meters are read on and after "&amp;TEXT(VLOOKUP(A2,R:U,4,FALSE),"MMMM d, YYYY")&amp;" until otherwise adjusted."</f>
        <v>(excluding qualifying customers) whose meters are read on and after September 1, 2019 until otherwise adjusted.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17"/>
      <c r="N14" s="17"/>
      <c r="O14" s="17"/>
      <c r="P14" s="17"/>
    </row>
    <row r="19" spans="1:16" ht="15.75" x14ac:dyDescent="0.25">
      <c r="B19" s="2" t="s">
        <v>3</v>
      </c>
    </row>
    <row r="21" spans="1:16" x14ac:dyDescent="0.2">
      <c r="B21" s="45" t="s">
        <v>4</v>
      </c>
      <c r="C21" s="51" t="s">
        <v>5</v>
      </c>
      <c r="D21" s="49" t="s">
        <v>6</v>
      </c>
      <c r="E21" s="49"/>
      <c r="F21" s="49"/>
      <c r="G21" s="49"/>
      <c r="H21" s="49"/>
      <c r="I21" s="49"/>
      <c r="J21" s="3"/>
      <c r="K21" s="3"/>
      <c r="L21" s="3"/>
      <c r="M21" s="3"/>
      <c r="N21" s="3"/>
      <c r="O21" s="3"/>
      <c r="P21" s="3"/>
    </row>
    <row r="22" spans="1:16" x14ac:dyDescent="0.2">
      <c r="B22" s="45"/>
      <c r="C22" s="51"/>
      <c r="D22" s="50" t="s">
        <v>7</v>
      </c>
      <c r="E22" s="50"/>
      <c r="F22" s="50"/>
      <c r="G22" s="50"/>
      <c r="H22" s="50"/>
      <c r="I22" s="50"/>
      <c r="J22" s="3"/>
      <c r="K22" s="3"/>
      <c r="L22" s="3"/>
      <c r="M22" s="3"/>
      <c r="N22" s="3"/>
      <c r="O22" s="3"/>
      <c r="P22" s="3"/>
    </row>
    <row r="23" spans="1:16" x14ac:dyDescent="0.2">
      <c r="I23" s="3"/>
      <c r="J23" s="3"/>
      <c r="K23" s="3"/>
      <c r="L23" s="3"/>
      <c r="M23" s="3"/>
      <c r="N23" s="3"/>
      <c r="O23" s="3"/>
      <c r="P23" s="3"/>
    </row>
    <row r="24" spans="1:16" x14ac:dyDescent="0.2">
      <c r="I24" s="3"/>
      <c r="J24" s="3"/>
      <c r="K24" s="3"/>
      <c r="L24" s="3"/>
      <c r="M24" s="3"/>
      <c r="N24" s="3"/>
      <c r="O24" s="3"/>
      <c r="P24" s="3"/>
    </row>
    <row r="25" spans="1:16" x14ac:dyDescent="0.2">
      <c r="I25" s="3"/>
      <c r="J25" s="3"/>
      <c r="K25" s="3"/>
      <c r="L25" s="3"/>
      <c r="M25" s="3"/>
      <c r="N25" s="3"/>
      <c r="O25" s="3"/>
      <c r="P25" s="3"/>
    </row>
    <row r="26" spans="1:16" ht="15" x14ac:dyDescent="0.2">
      <c r="B26" s="4" t="s">
        <v>18</v>
      </c>
      <c r="G26" s="5" t="s">
        <v>8</v>
      </c>
      <c r="H26" s="6"/>
      <c r="J26" s="27"/>
      <c r="K26" s="3"/>
      <c r="L26" s="3"/>
      <c r="M26" s="3"/>
      <c r="N26" s="3"/>
      <c r="O26" s="3"/>
      <c r="P26" s="3"/>
    </row>
    <row r="27" spans="1:16" ht="15" x14ac:dyDescent="0.2">
      <c r="B27" s="7" t="s">
        <v>9</v>
      </c>
      <c r="D27" s="23">
        <f>J28*14</f>
        <v>177086</v>
      </c>
      <c r="G27" s="8" t="s">
        <v>10</v>
      </c>
      <c r="H27" s="6"/>
      <c r="J27" s="28">
        <v>1500267</v>
      </c>
      <c r="K27" s="3"/>
      <c r="L27" s="38"/>
      <c r="M27" s="3"/>
      <c r="N27" s="39"/>
      <c r="O27" s="3"/>
      <c r="P27" s="3"/>
    </row>
    <row r="28" spans="1:16" ht="15" x14ac:dyDescent="0.2">
      <c r="A28" s="16" t="s">
        <v>21</v>
      </c>
      <c r="B28" s="33" t="s">
        <v>11</v>
      </c>
      <c r="D28" s="26">
        <v>0</v>
      </c>
      <c r="F28" s="16" t="s">
        <v>19</v>
      </c>
      <c r="G28" s="9" t="s">
        <v>12</v>
      </c>
      <c r="H28" s="10"/>
      <c r="I28" s="3"/>
      <c r="J28" s="28">
        <v>12649</v>
      </c>
      <c r="K28" s="3"/>
      <c r="L28" s="3"/>
      <c r="M28" s="3"/>
      <c r="N28" s="3"/>
      <c r="O28" s="3"/>
      <c r="P28" s="3"/>
    </row>
    <row r="29" spans="1:16" ht="18" customHeight="1" x14ac:dyDescent="0.2">
      <c r="A29" s="16" t="s">
        <v>21</v>
      </c>
      <c r="B29" s="11" t="s">
        <v>13</v>
      </c>
      <c r="C29" s="3"/>
      <c r="D29" s="43">
        <v>-0.12000000000000033</v>
      </c>
      <c r="K29" s="3"/>
      <c r="L29" s="37"/>
      <c r="M29" s="3"/>
      <c r="N29" s="3"/>
      <c r="O29" s="3"/>
      <c r="P29" s="3"/>
    </row>
    <row r="30" spans="1:16" ht="15.75" customHeight="1" x14ac:dyDescent="0.2">
      <c r="A30" s="41" t="s">
        <v>16</v>
      </c>
      <c r="B30" s="12" t="s">
        <v>23</v>
      </c>
      <c r="C30" s="12"/>
      <c r="D30" s="42">
        <v>0</v>
      </c>
      <c r="G30" s="12"/>
      <c r="H30" s="12"/>
      <c r="I30" s="12"/>
      <c r="J30" s="24"/>
      <c r="K30" s="3"/>
      <c r="L30" s="3"/>
      <c r="M30" s="3"/>
      <c r="N30" s="3"/>
      <c r="O30" s="3"/>
      <c r="P30" s="3"/>
    </row>
    <row r="31" spans="1:16" ht="15" x14ac:dyDescent="0.2">
      <c r="A31" s="16" t="s">
        <v>20</v>
      </c>
      <c r="B31" s="7" t="s">
        <v>24</v>
      </c>
      <c r="D31" s="23">
        <f>SUM(D27:D30)</f>
        <v>177085.88</v>
      </c>
      <c r="F31" s="16" t="s">
        <v>20</v>
      </c>
      <c r="G31" s="8" t="s">
        <v>14</v>
      </c>
      <c r="H31" s="6"/>
      <c r="J31" s="25">
        <f>+J27-J28</f>
        <v>1487618</v>
      </c>
      <c r="K31" s="3"/>
      <c r="L31" s="3"/>
      <c r="M31" s="3"/>
      <c r="N31" s="3"/>
      <c r="O31" s="3"/>
      <c r="P31" s="3"/>
    </row>
    <row r="32" spans="1:16" x14ac:dyDescent="0.2">
      <c r="I32" s="3"/>
      <c r="J32" s="3"/>
      <c r="K32" s="3"/>
      <c r="L32" s="3"/>
      <c r="M32" s="3"/>
      <c r="N32" s="3"/>
      <c r="O32" s="3"/>
      <c r="P32" s="3"/>
    </row>
    <row r="33" spans="2:19" x14ac:dyDescent="0.2">
      <c r="I33" s="3"/>
      <c r="J33" s="3"/>
      <c r="K33" s="3"/>
      <c r="L33" s="3"/>
      <c r="M33" s="3"/>
      <c r="N33" s="3"/>
      <c r="O33" s="3"/>
      <c r="P33" s="3"/>
    </row>
    <row r="34" spans="2:19" ht="15" x14ac:dyDescent="0.2">
      <c r="B34" s="8"/>
      <c r="C34" s="6"/>
      <c r="D34" s="6"/>
      <c r="E34" s="6"/>
      <c r="F34" s="6"/>
      <c r="G34" s="6"/>
      <c r="H34" s="6"/>
      <c r="I34" s="3"/>
      <c r="J34" s="3"/>
      <c r="K34" s="3"/>
      <c r="L34" s="3"/>
      <c r="M34" s="3"/>
      <c r="N34" s="3"/>
      <c r="O34" s="3"/>
      <c r="P34" s="3"/>
    </row>
    <row r="35" spans="2:19" ht="15" x14ac:dyDescent="0.2">
      <c r="B35" s="6"/>
      <c r="C35" s="6"/>
      <c r="D35" s="6"/>
      <c r="E35" s="6"/>
      <c r="F35" s="6"/>
      <c r="G35" s="6"/>
      <c r="H35" s="6"/>
      <c r="I35" s="3"/>
      <c r="J35" s="3"/>
      <c r="K35" s="3"/>
      <c r="L35" s="3"/>
      <c r="N35" s="20"/>
      <c r="O35" s="22"/>
      <c r="R35"/>
      <c r="S35"/>
    </row>
    <row r="36" spans="2:19" ht="15.75" thickBot="1" x14ac:dyDescent="0.25">
      <c r="B36" s="46" t="s">
        <v>4</v>
      </c>
      <c r="C36" s="46" t="s">
        <v>5</v>
      </c>
      <c r="D36" s="29">
        <f>D27</f>
        <v>177086</v>
      </c>
      <c r="E36" s="30" t="s">
        <v>15</v>
      </c>
      <c r="F36" s="29">
        <f>D28</f>
        <v>0</v>
      </c>
      <c r="G36" s="31" t="s">
        <v>15</v>
      </c>
      <c r="H36" s="32">
        <f>+D29</f>
        <v>-0.12000000000000033</v>
      </c>
      <c r="I36" s="31" t="s">
        <v>16</v>
      </c>
      <c r="J36" s="32">
        <f>D30</f>
        <v>0</v>
      </c>
      <c r="K36" s="3"/>
      <c r="L36" s="3"/>
      <c r="N36" s="20"/>
      <c r="O36" s="22"/>
      <c r="R36"/>
      <c r="S36"/>
    </row>
    <row r="37" spans="2:19" ht="15" x14ac:dyDescent="0.2">
      <c r="B37" s="46"/>
      <c r="C37" s="46"/>
      <c r="D37" s="44">
        <f>+J31</f>
        <v>1487618</v>
      </c>
      <c r="E37" s="44"/>
      <c r="F37" s="44"/>
      <c r="G37" s="44"/>
      <c r="H37" s="44"/>
      <c r="I37" s="44"/>
      <c r="J37" s="44"/>
    </row>
    <row r="38" spans="2:19" ht="15" x14ac:dyDescent="0.2">
      <c r="B38" s="13"/>
      <c r="C38" s="6"/>
      <c r="D38" s="6"/>
      <c r="E38" s="6"/>
      <c r="F38" s="6"/>
      <c r="G38" s="6"/>
      <c r="H38" s="6"/>
    </row>
    <row r="39" spans="2:19" ht="15" x14ac:dyDescent="0.2">
      <c r="B39" s="13"/>
      <c r="C39" s="6"/>
      <c r="D39" s="6"/>
      <c r="E39" s="6"/>
      <c r="F39" s="6"/>
      <c r="G39" s="6"/>
      <c r="H39" s="6"/>
    </row>
    <row r="40" spans="2:19" ht="15" x14ac:dyDescent="0.2">
      <c r="B40" s="13"/>
      <c r="C40" s="6"/>
      <c r="D40" s="6"/>
      <c r="E40" s="6"/>
      <c r="F40" s="6"/>
      <c r="G40" s="6"/>
      <c r="H40" s="6"/>
    </row>
    <row r="41" spans="2:19" ht="15.75" x14ac:dyDescent="0.25">
      <c r="B41" s="1" t="s">
        <v>4</v>
      </c>
      <c r="C41" s="1" t="s">
        <v>5</v>
      </c>
      <c r="D41" s="14">
        <f>+ROUND((D36+F36+H36-J36)/D37,4)</f>
        <v>0.11899999999999999</v>
      </c>
      <c r="E41" s="15" t="s">
        <v>17</v>
      </c>
      <c r="F41" s="6"/>
      <c r="G41" s="6"/>
      <c r="H41" s="6"/>
    </row>
  </sheetData>
  <mergeCells count="15">
    <mergeCell ref="D37:J37"/>
    <mergeCell ref="B21:B22"/>
    <mergeCell ref="B36:B37"/>
    <mergeCell ref="C36:C37"/>
    <mergeCell ref="R1:S1"/>
    <mergeCell ref="D21:I21"/>
    <mergeCell ref="D22:I22"/>
    <mergeCell ref="C21:C22"/>
    <mergeCell ref="A9:L9"/>
    <mergeCell ref="A13:L13"/>
    <mergeCell ref="A14:L14"/>
    <mergeCell ref="A2:L2"/>
    <mergeCell ref="A6:L6"/>
    <mergeCell ref="A7:L7"/>
    <mergeCell ref="A8:L8"/>
  </mergeCells>
  <phoneticPr fontId="4" type="noConversion"/>
  <pageMargins left="0.75" right="0.75" top="0.75" bottom="0.75" header="0.5" footer="0.5"/>
  <pageSetup scale="6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8D3EA9530F074EA9E2E735E5A01ACE" ma:contentTypeVersion="13" ma:contentTypeDescription="Create a new document." ma:contentTypeScope="" ma:versionID="f59e9857e9f9b3d359cc2c4bb074018c">
  <xsd:schema xmlns:xsd="http://www.w3.org/2001/XMLSchema" xmlns:xs="http://www.w3.org/2001/XMLSchema" xmlns:p="http://schemas.microsoft.com/office/2006/metadata/properties" xmlns:ns2="b611ee52-eaa2-41e4-a191-081fcaec32f7" xmlns:ns3="40242351-9ad2-49ac-a5f1-dc14a317abcc" targetNamespace="http://schemas.microsoft.com/office/2006/metadata/properties" ma:root="true" ma:fieldsID="253a74f49076772c7d451b1fec4ca0e5" ns2:_="" ns3:_="">
    <xsd:import namespace="b611ee52-eaa2-41e4-a191-081fcaec32f7"/>
    <xsd:import namespace="40242351-9ad2-49ac-a5f1-dc14a317ab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1ee52-eaa2-41e4-a191-081fcaec32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42351-9ad2-49ac-a5f1-dc14a317abc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89EC0-BDB2-4AAA-9E9F-D06C195B1678}">
  <ds:schemaRefs>
    <ds:schemaRef ds:uri="http://purl.org/dc/terms/"/>
    <ds:schemaRef ds:uri="40242351-9ad2-49ac-a5f1-dc14a317abcc"/>
    <ds:schemaRef ds:uri="http://schemas.microsoft.com/office/2006/documentManagement/types"/>
    <ds:schemaRef ds:uri="http://schemas.microsoft.com/office/infopath/2007/PartnerControls"/>
    <ds:schemaRef ds:uri="b611ee52-eaa2-41e4-a191-081fcaec32f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D807AB-5746-4E30-B949-1703F4BA90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2632A-23DB-4B4F-9599-D81543C709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1ee52-eaa2-41e4-a191-081fcaec32f7"/>
    <ds:schemaRef ds:uri="40242351-9ad2-49ac-a5f1-dc14a317ab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SRC Filing</vt:lpstr>
      <vt:lpstr>'SRC Filing'!Print_Area</vt:lpstr>
    </vt:vector>
  </TitlesOfParts>
  <Company>AGL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 Resources</dc:creator>
  <cp:lastModifiedBy>King-Cofer, Suebrina</cp:lastModifiedBy>
  <cp:lastPrinted>2017-03-20T14:44:21Z</cp:lastPrinted>
  <dcterms:created xsi:type="dcterms:W3CDTF">2010-11-09T13:38:34Z</dcterms:created>
  <dcterms:modified xsi:type="dcterms:W3CDTF">2019-08-30T12:45:14Z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0x0101001B8D3EA9530F074EA9E2E735E5A01ACE</vt:lpwstr>
  </property>
</Properties>
</file>